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E8" i="1" l="1"/>
  <c r="F8" i="1"/>
  <c r="D8" i="1"/>
  <c r="E47" i="1"/>
  <c r="F47" i="1"/>
  <c r="D47" i="1"/>
  <c r="D67" i="1"/>
  <c r="E64" i="1"/>
  <c r="F64" i="1"/>
  <c r="D64" i="1"/>
  <c r="E61" i="1"/>
  <c r="F61" i="1"/>
  <c r="D61" i="1"/>
  <c r="E59" i="1"/>
  <c r="F59" i="1"/>
  <c r="D59" i="1"/>
  <c r="E56" i="1"/>
  <c r="F56" i="1"/>
  <c r="D56" i="1"/>
  <c r="E53" i="1"/>
  <c r="F53" i="1"/>
  <c r="D53" i="1"/>
  <c r="E51" i="1"/>
  <c r="F51" i="1"/>
  <c r="D51" i="1"/>
  <c r="E48" i="1"/>
  <c r="F48" i="1"/>
  <c r="D48" i="1"/>
  <c r="F44" i="1"/>
  <c r="D44" i="1"/>
  <c r="E10" i="1" l="1"/>
  <c r="F10" i="1"/>
  <c r="D10" i="1"/>
  <c r="E11" i="1"/>
  <c r="F11" i="1"/>
  <c r="D11" i="1"/>
  <c r="E27" i="1"/>
  <c r="F27" i="1"/>
  <c r="D27" i="1"/>
  <c r="D28" i="1"/>
  <c r="E36" i="1"/>
  <c r="F36" i="1"/>
  <c r="D36" i="1"/>
  <c r="E37" i="1"/>
  <c r="F37" i="1"/>
  <c r="D37" i="1"/>
  <c r="E33" i="1"/>
  <c r="F33" i="1"/>
  <c r="D33" i="1"/>
  <c r="E34" i="1"/>
  <c r="F34" i="1"/>
  <c r="D34" i="1"/>
  <c r="E24" i="1"/>
  <c r="F24" i="1"/>
  <c r="D24" i="1"/>
  <c r="E25" i="1"/>
  <c r="F25" i="1"/>
  <c r="D25" i="1"/>
  <c r="F21" i="1"/>
  <c r="E21" i="1"/>
  <c r="D21" i="1"/>
  <c r="F22" i="1"/>
  <c r="E22" i="1"/>
  <c r="D22" i="1"/>
  <c r="F18" i="1"/>
  <c r="E18" i="1"/>
  <c r="D18" i="1"/>
  <c r="F19" i="1"/>
  <c r="E19" i="1"/>
  <c r="D19" i="1"/>
  <c r="F12" i="1" l="1"/>
  <c r="E12" i="1"/>
  <c r="D12" i="1"/>
  <c r="F13" i="1"/>
  <c r="E13" i="1"/>
  <c r="D13" i="1"/>
  <c r="F15" i="1"/>
  <c r="E15" i="1"/>
  <c r="D15" i="1"/>
  <c r="D16" i="1"/>
  <c r="F16" i="1"/>
  <c r="E16" i="1"/>
  <c r="E9" i="1" l="1"/>
  <c r="F9" i="1"/>
  <c r="D9" i="1"/>
</calcChain>
</file>

<file path=xl/sharedStrings.xml><?xml version="1.0" encoding="utf-8"?>
<sst xmlns="http://schemas.openxmlformats.org/spreadsheetml/2006/main" count="204" uniqueCount="92">
  <si>
    <t/>
  </si>
  <si>
    <t>РАСПРЕДЕЛЕНИЕ БЮДЖЕТНЫХ АССИГНОВАНИЙ ПО ЦЕЛЕВЫМ СТАТЬЯМ (МУНИЦИПАЛЬНЫМ ПРОГРАММАМ МО СП "ИОССЕР" И НЕПРОГРАММНЫМ НАПРАВЛЕНИЯМ ДЕЯТЕЛЬНОСТИ), ГРУППАМ ВИДОВ РАСХОДОВ КЛАССИФИКАЦИИ РАСХОДОВ БЮДЖЕТОВ НА 2024 ГОД И ПЛАНОВЫЙ ПЕРИОД 2025 И 2026 ГОДОВ</t>
  </si>
  <si>
    <t>Наименование</t>
  </si>
  <si>
    <t>ЦСР</t>
  </si>
  <si>
    <t>ВР</t>
  </si>
  <si>
    <t>Сумма (тыс. рублей)</t>
  </si>
  <si>
    <t>2024 год</t>
  </si>
  <si>
    <t>2025 год</t>
  </si>
  <si>
    <t>2026 год</t>
  </si>
  <si>
    <t>ВСЕГО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</si>
  <si>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</si>
  <si>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</si>
  <si>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</si>
  <si>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31 1 00 00000</t>
  </si>
  <si>
    <t>Расходы на содержание уличного освещения</t>
  </si>
  <si>
    <t>31 1 1А 00000</t>
  </si>
  <si>
    <t>Выполнение расходных обязательств, отнесенных к полномочиям соответствующих органов местного самоуправления (уличное освещение)</t>
  </si>
  <si>
    <t>31 1 1А 64605</t>
  </si>
  <si>
    <t>Закупка товаров, работ и услуг для обеспечения государственных (муниципальных) нужд</t>
  </si>
  <si>
    <t>200</t>
  </si>
  <si>
    <t>Благоустройство территории</t>
  </si>
  <si>
    <t>31 1 1Б 00000</t>
  </si>
  <si>
    <t>Сбор, транспортировка, размещение отходов</t>
  </si>
  <si>
    <t>31 1 1Б 64611</t>
  </si>
  <si>
    <t>Реализация народных проектов</t>
  </si>
  <si>
    <t>31 1 1В 00000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</si>
  <si>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</si>
  <si>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31 1 1В S2200</t>
  </si>
  <si>
    <t>Оказание услуг по вывозу ТКО (кладбище)</t>
  </si>
  <si>
    <t>31 1 1Г 00000</t>
  </si>
  <si>
    <t>Осуществление полномочий по решению Совета МР "Княжпогостский" с 2020 года (оказание услуг по вывозу ТКО, кладбище)</t>
  </si>
  <si>
    <t>31 1 1Г 64585</t>
  </si>
  <si>
    <t>Содержание улично-дорожной сети</t>
  </si>
  <si>
    <t>31 1 1Ж 00000</t>
  </si>
  <si>
    <t>Выполнение расходных обязательств, отнесенных к полномочиям соответствующих органов местного самоуправления (содерж. улично-дорож. сети)</t>
  </si>
  <si>
    <t>31 1 1Ж 64605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</si>
  <si>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</si>
  <si>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</si>
  <si>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Расходы на содержание бани</t>
  </si>
  <si>
    <t>31 2 2А 00000</t>
  </si>
  <si>
    <t>31 2 2А 00100</t>
  </si>
  <si>
    <t>Выполнение расходных обязательств, отнесенных к полномочиям соответствующих органов местного самоуправления (содержание бани)</t>
  </si>
  <si>
    <t>31 2 2А 64605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</si>
  <si>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</si>
  <si>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</si>
  <si>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</si>
  <si>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</si>
  <si>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Оплата коммунальных услуг по муниципальному жилищному фонду</t>
  </si>
  <si>
    <t>31 2 2К 00000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</si>
  <si>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</si>
  <si>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31 2 2К 64585</t>
  </si>
  <si>
    <t>Муниципальная программа "Пожарная безопасность в населенных пунктах на территории сельского поселения "Иоссер"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</si>
  <si>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</si>
  <si>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</si>
  <si>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</si>
  <si>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Реализация противопожарных мероприятий</t>
  </si>
  <si>
    <t>33 1 1А 00000</t>
  </si>
  <si>
    <t>33 1 1А 00100</t>
  </si>
  <si>
    <t>Обеспечение первичных мер пожарной безопасности (обустройство и (или) ремонт пожарных водоемов)</t>
  </si>
  <si>
    <t>33 1 1А 74100</t>
  </si>
  <si>
    <t>Непрограммные мероприятия</t>
  </si>
  <si>
    <t>99 0 00 00000</t>
  </si>
  <si>
    <t>Непрограммные расходы</t>
  </si>
  <si>
    <t>99 9 00 00000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</si>
  <si>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</si>
  <si>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</si>
  <si>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</si>
  <si>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</si>
  <si>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</si>
  <si>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</si>
  <si>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</si>
  <si>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</si>
  <si>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</si>
  <si>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</si>
  <si>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</si>
  <si>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</si>
  <si>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</si>
  <si>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</si>
  <si>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Осуществление полномочий по организации снабжения населения твердым топливом в границах поселения</t>
  </si>
  <si>
    <t>99 9 00 64606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</si>
  <si>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</si>
  <si>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99 9 00 73150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</si>
  <si>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</si>
  <si>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</si>
  <si>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</si>
  <si>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</si>
  <si>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</si>
  <si>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</si>
  <si>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</si>
  <si>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</si>
  <si>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Программные расходы</t>
  </si>
  <si>
    <r>
      <t xml:space="preserve">Приложение 2
к решению Совета МО СП "Иоссер" "О бюджете МО СП "Иоссер" на 2024 год и плановый период 2025 и 2026 годов" от </t>
    </r>
    <r>
      <rPr>
        <sz val="9"/>
        <color rgb="FFFF0000"/>
        <rFont val="Times New Roman"/>
        <family val="1"/>
        <charset val="204"/>
      </rPr>
      <t>19.12.2023 № 5-19/1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</si>
</sst>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0"/>
      <color rgb="FF000000"/>
      <name val="Times New Roman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42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 indent="1"/>
    </xf>
    <xf numFmtId="0" fontId="1" fillId="2" borderId="2" xfId="0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vertical="top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164" fontId="6" fillId="2" borderId="0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top" wrapText="1"/>
    </xf>
    <xf numFmtId="164" fontId="6" fillId="2" borderId="3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tabSelected="1" zoomScale="130" zoomScaleNormal="130" workbookViewId="0">
      <selection activeCell="J11" sqref="J11"/>
    </sheetView>
  </sheetViews>
  <sheetFormatPr defaultRowHeight="12" x14ac:dyDescent="0.2"/>
  <cols>
    <col min="1" max="1" width="51" style="2" customWidth="1"/>
    <col min="2" max="2" width="13.6640625" style="2" customWidth="1"/>
    <col min="3" max="3" width="4.33203125" style="2" customWidth="1"/>
    <col min="4" max="4" width="9.83203125" style="2" customWidth="1"/>
    <col min="5" max="5" width="9.5" style="2" customWidth="1"/>
    <col min="6" max="6" width="9.6640625" style="2" customWidth="1"/>
    <col min="7" max="16384" width="9.33203125" style="2"/>
  </cols>
  <sheetData>
    <row r="1" spans="1:11" ht="79.5" customHeight="1" x14ac:dyDescent="0.2">
      <c r="A1" s="1" t="s">
        <v>0</v>
      </c>
      <c r="B1" s="1" t="s">
        <v>0</v>
      </c>
      <c r="C1" s="1" t="s">
        <v>0</v>
      </c>
      <c r="D1" s="30" t="s">
        <v>91</v>
      </c>
      <c r="E1" s="30"/>
      <c r="F1" s="30"/>
    </row>
    <row r="2" spans="1:11" ht="1.5" hidden="1" customHeight="1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</row>
    <row r="3" spans="1:11" ht="58.5" customHeight="1" x14ac:dyDescent="0.2">
      <c r="A3" s="31" t="s">
        <v>1</v>
      </c>
      <c r="B3" s="31"/>
      <c r="C3" s="31"/>
      <c r="D3" s="31"/>
      <c r="E3" s="31"/>
      <c r="F3" s="31"/>
    </row>
    <row r="4" spans="1:11" x14ac:dyDescent="0.2">
      <c r="A4" s="32" t="s">
        <v>0</v>
      </c>
      <c r="B4" s="32"/>
      <c r="C4" s="32"/>
      <c r="D4" s="32"/>
      <c r="E4" s="32"/>
      <c r="F4" s="32"/>
    </row>
    <row r="5" spans="1:11" x14ac:dyDescent="0.2">
      <c r="A5" s="33" t="s">
        <v>2</v>
      </c>
      <c r="B5" s="33" t="s">
        <v>3</v>
      </c>
      <c r="C5" s="33" t="s">
        <v>4</v>
      </c>
      <c r="D5" s="34" t="s">
        <v>5</v>
      </c>
      <c r="E5" s="34"/>
      <c r="F5" s="34"/>
    </row>
    <row r="6" spans="1:11" ht="15" customHeight="1" x14ac:dyDescent="0.2">
      <c r="A6" s="34" t="s">
        <v>0</v>
      </c>
      <c r="B6" s="34" t="s">
        <v>0</v>
      </c>
      <c r="C6" s="34" t="s">
        <v>0</v>
      </c>
      <c r="D6" s="3" t="s">
        <v>6</v>
      </c>
      <c r="E6" s="3" t="s">
        <v>7</v>
      </c>
      <c r="F6" s="3" t="s">
        <v>8</v>
      </c>
    </row>
    <row r="7" spans="1:11" s="11" customFormat="1" ht="10.5" x14ac:dyDescent="0.2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</row>
    <row r="8" spans="1:11" ht="17.25" customHeight="1" x14ac:dyDescent="0.2">
      <c r="A8" s="4" t="s">
        <v>9</v>
      </c>
      <c r="B8" s="5" t="s">
        <v>0</v>
      </c>
      <c r="C8" s="5" t="s">
        <v>0</v>
      </c>
      <c r="D8" s="6">
        <f>D9+D46</f>
        <v>6887.1890000000003</v>
      </c>
      <c r="E8" s="6">
        <f t="shared" ref="E8:F8" si="0">E9+E46</f>
        <v>3938.9920000000002</v>
      </c>
      <c r="F8" s="6">
        <f t="shared" si="0"/>
        <v>3790.1309999999999</v>
      </c>
      <c r="H8" s="35"/>
      <c r="I8" s="35"/>
      <c r="J8" s="35"/>
    </row>
    <row r="9" spans="1:11" s="17" customFormat="1" x14ac:dyDescent="0.2">
      <c r="A9" s="14" t="s">
        <v>90</v>
      </c>
      <c r="B9" s="15"/>
      <c r="C9" s="15" t="s">
        <v>0</v>
      </c>
      <c r="D9" s="16">
        <f>D10+D39</f>
        <v>4194.7960000000003</v>
      </c>
      <c r="E9" s="16">
        <f t="shared" ref="E9:F9" si="1">E10+E39</f>
        <v>1644.7760000000001</v>
      </c>
      <c r="F9" s="16">
        <f t="shared" si="1"/>
        <v>1473</v>
      </c>
      <c r="G9" s="18"/>
    </row>
    <row r="10" spans="1:11" ht="36" x14ac:dyDescent="0.2">
      <c r="A10" s="12" t="s">
        <v>10</v>
      </c>
      <c r="B10" s="13" t="s">
        <v>11</v>
      </c>
      <c r="C10" s="13" t="s">
        <v>0</v>
      </c>
      <c r="D10" s="6">
        <f>D11+D27</f>
        <v>4182.7960000000003</v>
      </c>
      <c r="E10" s="6">
        <f t="shared" ref="E10:F10" si="2">E11+E27</f>
        <v>1461</v>
      </c>
      <c r="F10" s="6">
        <f t="shared" si="2"/>
        <v>1461</v>
      </c>
      <c r="I10" s="35"/>
      <c r="J10" s="35"/>
      <c r="K10" s="35"/>
    </row>
    <row r="11" spans="1:11" s="22" customFormat="1" ht="48" x14ac:dyDescent="0.2">
      <c r="A11" s="19" t="s">
        <v>12</v>
      </c>
      <c r="B11" s="20" t="s">
        <v>13</v>
      </c>
      <c r="C11" s="20" t="s">
        <v>0</v>
      </c>
      <c r="D11" s="21">
        <f>D12+D15+D18+D21+D24</f>
        <v>987.48599999999999</v>
      </c>
      <c r="E11" s="21">
        <f t="shared" ref="E11:F11" si="3">E12+E15+E18+E21+E24</f>
        <v>861</v>
      </c>
      <c r="F11" s="21">
        <f t="shared" si="3"/>
        <v>861</v>
      </c>
      <c r="I11" s="29"/>
      <c r="J11" s="29"/>
      <c r="K11" s="29"/>
    </row>
    <row r="12" spans="1:11" ht="14.25" customHeight="1" x14ac:dyDescent="0.2">
      <c r="A12" s="12" t="s">
        <v>14</v>
      </c>
      <c r="B12" s="13" t="s">
        <v>15</v>
      </c>
      <c r="C12" s="13" t="s">
        <v>0</v>
      </c>
      <c r="D12" s="6">
        <f t="shared" ref="D12:F13" si="4">D13</f>
        <v>211</v>
      </c>
      <c r="E12" s="6">
        <f t="shared" si="4"/>
        <v>211</v>
      </c>
      <c r="F12" s="6">
        <f t="shared" si="4"/>
        <v>211</v>
      </c>
    </row>
    <row r="13" spans="1:11" ht="36" x14ac:dyDescent="0.2">
      <c r="A13" s="23" t="s">
        <v>16</v>
      </c>
      <c r="B13" s="24" t="s">
        <v>17</v>
      </c>
      <c r="C13" s="24" t="s">
        <v>0</v>
      </c>
      <c r="D13" s="25">
        <f t="shared" si="4"/>
        <v>211</v>
      </c>
      <c r="E13" s="25">
        <f t="shared" si="4"/>
        <v>211</v>
      </c>
      <c r="F13" s="25">
        <f t="shared" si="4"/>
        <v>211</v>
      </c>
    </row>
    <row r="14" spans="1:11" ht="24" x14ac:dyDescent="0.2">
      <c r="A14" s="7" t="s">
        <v>18</v>
      </c>
      <c r="B14" s="8" t="s">
        <v>17</v>
      </c>
      <c r="C14" s="8" t="s">
        <v>19</v>
      </c>
      <c r="D14" s="9">
        <v>211</v>
      </c>
      <c r="E14" s="9">
        <v>211</v>
      </c>
      <c r="F14" s="9">
        <v>211</v>
      </c>
    </row>
    <row r="15" spans="1:11" ht="15.75" customHeight="1" x14ac:dyDescent="0.2">
      <c r="A15" s="12" t="s">
        <v>20</v>
      </c>
      <c r="B15" s="13" t="s">
        <v>21</v>
      </c>
      <c r="C15" s="13" t="s">
        <v>0</v>
      </c>
      <c r="D15" s="6">
        <f t="shared" ref="D15:F16" si="5">D16</f>
        <v>10</v>
      </c>
      <c r="E15" s="6">
        <f t="shared" si="5"/>
        <v>0</v>
      </c>
      <c r="F15" s="6">
        <f t="shared" si="5"/>
        <v>0</v>
      </c>
    </row>
    <row r="16" spans="1:11" ht="15" customHeight="1" x14ac:dyDescent="0.2">
      <c r="A16" s="23" t="s">
        <v>22</v>
      </c>
      <c r="B16" s="24" t="s">
        <v>23</v>
      </c>
      <c r="C16" s="24" t="s">
        <v>0</v>
      </c>
      <c r="D16" s="25">
        <f t="shared" si="5"/>
        <v>10</v>
      </c>
      <c r="E16" s="25">
        <f t="shared" si="5"/>
        <v>0</v>
      </c>
      <c r="F16" s="25">
        <f t="shared" si="5"/>
        <v>0</v>
      </c>
    </row>
    <row r="17" spans="1:9" ht="24" x14ac:dyDescent="0.2">
      <c r="A17" s="7" t="s">
        <v>18</v>
      </c>
      <c r="B17" s="8" t="s">
        <v>23</v>
      </c>
      <c r="C17" s="8" t="s">
        <v>19</v>
      </c>
      <c r="D17" s="9">
        <v>10</v>
      </c>
      <c r="E17" s="9">
        <v>0</v>
      </c>
      <c r="F17" s="9">
        <v>0</v>
      </c>
    </row>
    <row r="18" spans="1:9" ht="16.5" customHeight="1" x14ac:dyDescent="0.2">
      <c r="A18" s="12" t="s">
        <v>24</v>
      </c>
      <c r="B18" s="13" t="s">
        <v>25</v>
      </c>
      <c r="C18" s="13" t="s">
        <v>0</v>
      </c>
      <c r="D18" s="6">
        <f t="shared" ref="D18:F19" si="6">D19</f>
        <v>111.11199999999999</v>
      </c>
      <c r="E18" s="6">
        <f t="shared" si="6"/>
        <v>0</v>
      </c>
      <c r="F18" s="6">
        <f t="shared" si="6"/>
        <v>0</v>
      </c>
    </row>
    <row r="19" spans="1:9" ht="36" x14ac:dyDescent="0.2">
      <c r="A19" s="26" t="s">
        <v>26</v>
      </c>
      <c r="B19" s="27" t="s">
        <v>27</v>
      </c>
      <c r="C19" s="27" t="s">
        <v>0</v>
      </c>
      <c r="D19" s="28">
        <f t="shared" si="6"/>
        <v>111.11199999999999</v>
      </c>
      <c r="E19" s="28">
        <f t="shared" si="6"/>
        <v>0</v>
      </c>
      <c r="F19" s="28">
        <f t="shared" si="6"/>
        <v>0</v>
      </c>
    </row>
    <row r="20" spans="1:9" ht="24" x14ac:dyDescent="0.2">
      <c r="A20" s="7" t="s">
        <v>18</v>
      </c>
      <c r="B20" s="8" t="s">
        <v>27</v>
      </c>
      <c r="C20" s="8" t="s">
        <v>19</v>
      </c>
      <c r="D20" s="9">
        <v>111.11199999999999</v>
      </c>
      <c r="E20" s="9">
        <v>0</v>
      </c>
      <c r="F20" s="9">
        <v>0</v>
      </c>
    </row>
    <row r="21" spans="1:9" ht="15" customHeight="1" x14ac:dyDescent="0.2">
      <c r="A21" s="12" t="s">
        <v>28</v>
      </c>
      <c r="B21" s="13" t="s">
        <v>29</v>
      </c>
      <c r="C21" s="13" t="s">
        <v>0</v>
      </c>
      <c r="D21" s="6">
        <f t="shared" ref="D21:F22" si="7">D22</f>
        <v>5.3739999999999997</v>
      </c>
      <c r="E21" s="6">
        <f t="shared" si="7"/>
        <v>0</v>
      </c>
      <c r="F21" s="6">
        <f t="shared" si="7"/>
        <v>0</v>
      </c>
    </row>
    <row r="22" spans="1:9" ht="36" x14ac:dyDescent="0.2">
      <c r="A22" s="23" t="s">
        <v>30</v>
      </c>
      <c r="B22" s="24" t="s">
        <v>31</v>
      </c>
      <c r="C22" s="24" t="s">
        <v>0</v>
      </c>
      <c r="D22" s="25">
        <f t="shared" si="7"/>
        <v>5.3739999999999997</v>
      </c>
      <c r="E22" s="25">
        <f t="shared" si="7"/>
        <v>0</v>
      </c>
      <c r="F22" s="25">
        <f t="shared" si="7"/>
        <v>0</v>
      </c>
    </row>
    <row r="23" spans="1:9" ht="24" x14ac:dyDescent="0.2">
      <c r="A23" s="7" t="s">
        <v>18</v>
      </c>
      <c r="B23" s="8" t="s">
        <v>31</v>
      </c>
      <c r="C23" s="8" t="s">
        <v>19</v>
      </c>
      <c r="D23" s="9">
        <v>5.3739999999999997</v>
      </c>
      <c r="E23" s="9">
        <v>0</v>
      </c>
      <c r="F23" s="9">
        <v>0</v>
      </c>
    </row>
    <row r="24" spans="1:9" ht="15" customHeight="1" x14ac:dyDescent="0.2">
      <c r="A24" s="12" t="s">
        <v>32</v>
      </c>
      <c r="B24" s="13" t="s">
        <v>33</v>
      </c>
      <c r="C24" s="13" t="s">
        <v>0</v>
      </c>
      <c r="D24" s="6">
        <f>D25</f>
        <v>650</v>
      </c>
      <c r="E24" s="6">
        <f t="shared" ref="E24:F24" si="8">E25</f>
        <v>650</v>
      </c>
      <c r="F24" s="6">
        <f t="shared" si="8"/>
        <v>650</v>
      </c>
    </row>
    <row r="25" spans="1:9" ht="36" x14ac:dyDescent="0.2">
      <c r="A25" s="23" t="s">
        <v>34</v>
      </c>
      <c r="B25" s="24" t="s">
        <v>35</v>
      </c>
      <c r="C25" s="24" t="s">
        <v>0</v>
      </c>
      <c r="D25" s="25">
        <f>D26</f>
        <v>650</v>
      </c>
      <c r="E25" s="25">
        <f t="shared" ref="E25:F25" si="9">E26</f>
        <v>650</v>
      </c>
      <c r="F25" s="25">
        <f t="shared" si="9"/>
        <v>650</v>
      </c>
    </row>
    <row r="26" spans="1:9" ht="24" x14ac:dyDescent="0.2">
      <c r="A26" s="7" t="s">
        <v>18</v>
      </c>
      <c r="B26" s="8" t="s">
        <v>35</v>
      </c>
      <c r="C26" s="8" t="s">
        <v>19</v>
      </c>
      <c r="D26" s="9">
        <v>650</v>
      </c>
      <c r="E26" s="9">
        <v>650</v>
      </c>
      <c r="F26" s="9">
        <v>650</v>
      </c>
    </row>
    <row r="27" spans="1:9" ht="36" x14ac:dyDescent="0.2">
      <c r="A27" s="19" t="s">
        <v>36</v>
      </c>
      <c r="B27" s="20" t="s">
        <v>37</v>
      </c>
      <c r="C27" s="20" t="s">
        <v>0</v>
      </c>
      <c r="D27" s="21">
        <f>D28+D33+D36</f>
        <v>3195.31</v>
      </c>
      <c r="E27" s="21">
        <f t="shared" ref="E27:F27" si="10">E28+E33+E36</f>
        <v>600</v>
      </c>
      <c r="F27" s="37">
        <f t="shared" si="10"/>
        <v>600</v>
      </c>
      <c r="G27" s="36"/>
      <c r="I27" s="29"/>
    </row>
    <row r="28" spans="1:9" x14ac:dyDescent="0.2">
      <c r="A28" s="12" t="s">
        <v>38</v>
      </c>
      <c r="B28" s="13" t="s">
        <v>39</v>
      </c>
      <c r="C28" s="13" t="s">
        <v>0</v>
      </c>
      <c r="D28" s="6">
        <f>D29+D31</f>
        <v>600</v>
      </c>
      <c r="E28" s="6">
        <v>600</v>
      </c>
      <c r="F28" s="6">
        <v>600</v>
      </c>
    </row>
    <row r="29" spans="1:9" x14ac:dyDescent="0.2">
      <c r="A29" s="23" t="s">
        <v>38</v>
      </c>
      <c r="B29" s="24" t="s">
        <v>40</v>
      </c>
      <c r="C29" s="24" t="s">
        <v>0</v>
      </c>
      <c r="D29" s="25">
        <v>249.959</v>
      </c>
      <c r="E29" s="25">
        <v>206.13499999999999</v>
      </c>
      <c r="F29" s="25">
        <v>179.04300000000001</v>
      </c>
    </row>
    <row r="30" spans="1:9" ht="24" x14ac:dyDescent="0.2">
      <c r="A30" s="7" t="s">
        <v>18</v>
      </c>
      <c r="B30" s="8" t="s">
        <v>40</v>
      </c>
      <c r="C30" s="8" t="s">
        <v>19</v>
      </c>
      <c r="D30" s="9">
        <v>249.959</v>
      </c>
      <c r="E30" s="9">
        <v>206.13499999999999</v>
      </c>
      <c r="F30" s="9">
        <v>179.04300000000001</v>
      </c>
    </row>
    <row r="31" spans="1:9" ht="36" x14ac:dyDescent="0.2">
      <c r="A31" s="7" t="s">
        <v>41</v>
      </c>
      <c r="B31" s="8" t="s">
        <v>42</v>
      </c>
      <c r="C31" s="8" t="s">
        <v>0</v>
      </c>
      <c r="D31" s="9">
        <v>350.041</v>
      </c>
      <c r="E31" s="9">
        <v>393.86500000000001</v>
      </c>
      <c r="F31" s="9">
        <v>420.95699999999999</v>
      </c>
    </row>
    <row r="32" spans="1:9" ht="24" x14ac:dyDescent="0.2">
      <c r="A32" s="7" t="s">
        <v>18</v>
      </c>
      <c r="B32" s="8" t="s">
        <v>42</v>
      </c>
      <c r="C32" s="8" t="s">
        <v>19</v>
      </c>
      <c r="D32" s="9">
        <v>350.041</v>
      </c>
      <c r="E32" s="9">
        <v>393.86500000000001</v>
      </c>
      <c r="F32" s="9">
        <v>420.95699999999999</v>
      </c>
    </row>
    <row r="33" spans="1:12" ht="15.75" customHeight="1" x14ac:dyDescent="0.2">
      <c r="A33" s="12" t="s">
        <v>43</v>
      </c>
      <c r="B33" s="13" t="s">
        <v>44</v>
      </c>
      <c r="C33" s="13" t="s">
        <v>0</v>
      </c>
      <c r="D33" s="6">
        <f>D34</f>
        <v>574.71900000000005</v>
      </c>
      <c r="E33" s="6">
        <f t="shared" ref="E33:F33" si="11">E34</f>
        <v>0</v>
      </c>
      <c r="F33" s="6">
        <f t="shared" si="11"/>
        <v>0</v>
      </c>
    </row>
    <row r="34" spans="1:12" ht="36" x14ac:dyDescent="0.2">
      <c r="A34" s="23" t="s">
        <v>45</v>
      </c>
      <c r="B34" s="24" t="s">
        <v>46</v>
      </c>
      <c r="C34" s="24" t="s">
        <v>0</v>
      </c>
      <c r="D34" s="25">
        <f>D35</f>
        <v>574.71900000000005</v>
      </c>
      <c r="E34" s="25">
        <f t="shared" ref="E34:F34" si="12">E35</f>
        <v>0</v>
      </c>
      <c r="F34" s="25">
        <f t="shared" si="12"/>
        <v>0</v>
      </c>
    </row>
    <row r="35" spans="1:12" ht="24" x14ac:dyDescent="0.2">
      <c r="A35" s="7" t="s">
        <v>18</v>
      </c>
      <c r="B35" s="8" t="s">
        <v>46</v>
      </c>
      <c r="C35" s="8" t="s">
        <v>19</v>
      </c>
      <c r="D35" s="9">
        <v>574.71900000000005</v>
      </c>
      <c r="E35" s="9">
        <v>0</v>
      </c>
      <c r="F35" s="9">
        <v>0</v>
      </c>
    </row>
    <row r="36" spans="1:12" ht="24" x14ac:dyDescent="0.2">
      <c r="A36" s="12" t="s">
        <v>47</v>
      </c>
      <c r="B36" s="13" t="s">
        <v>48</v>
      </c>
      <c r="C36" s="13" t="s">
        <v>0</v>
      </c>
      <c r="D36" s="6">
        <f>D37</f>
        <v>2020.5909999999999</v>
      </c>
      <c r="E36" s="6">
        <f t="shared" ref="E36:F36" si="13">E37</f>
        <v>0</v>
      </c>
      <c r="F36" s="6">
        <f t="shared" si="13"/>
        <v>0</v>
      </c>
    </row>
    <row r="37" spans="1:12" ht="48" x14ac:dyDescent="0.2">
      <c r="A37" s="23" t="s">
        <v>49</v>
      </c>
      <c r="B37" s="24" t="s">
        <v>50</v>
      </c>
      <c r="C37" s="24" t="s">
        <v>0</v>
      </c>
      <c r="D37" s="25">
        <f>D38</f>
        <v>2020.5909999999999</v>
      </c>
      <c r="E37" s="25">
        <f t="shared" ref="E37:F37" si="14">E38</f>
        <v>0</v>
      </c>
      <c r="F37" s="25">
        <f t="shared" si="14"/>
        <v>0</v>
      </c>
    </row>
    <row r="38" spans="1:12" ht="24" x14ac:dyDescent="0.2">
      <c r="A38" s="7" t="s">
        <v>18</v>
      </c>
      <c r="B38" s="8" t="s">
        <v>50</v>
      </c>
      <c r="C38" s="8" t="s">
        <v>19</v>
      </c>
      <c r="D38" s="9">
        <v>2020.5909999999999</v>
      </c>
      <c r="E38" s="9">
        <v>0</v>
      </c>
      <c r="F38" s="9">
        <v>0</v>
      </c>
    </row>
    <row r="39" spans="1:12" ht="36" x14ac:dyDescent="0.2">
      <c r="A39" s="12" t="s">
        <v>51</v>
      </c>
      <c r="B39" s="13" t="s">
        <v>52</v>
      </c>
      <c r="C39" s="13" t="s">
        <v>0</v>
      </c>
      <c r="D39" s="6">
        <v>12</v>
      </c>
      <c r="E39" s="6">
        <v>183.77600000000001</v>
      </c>
      <c r="F39" s="6">
        <v>12</v>
      </c>
    </row>
    <row r="40" spans="1:12" ht="24" x14ac:dyDescent="0.2">
      <c r="A40" s="19" t="s">
        <v>53</v>
      </c>
      <c r="B40" s="20" t="s">
        <v>54</v>
      </c>
      <c r="C40" s="20" t="s">
        <v>0</v>
      </c>
      <c r="D40" s="21">
        <v>12</v>
      </c>
      <c r="E40" s="21">
        <v>183.77600000000001</v>
      </c>
      <c r="F40" s="21">
        <v>12</v>
      </c>
    </row>
    <row r="41" spans="1:12" x14ac:dyDescent="0.2">
      <c r="A41" s="12" t="s">
        <v>55</v>
      </c>
      <c r="B41" s="13" t="s">
        <v>56</v>
      </c>
      <c r="C41" s="13" t="s">
        <v>0</v>
      </c>
      <c r="D41" s="6">
        <v>12</v>
      </c>
      <c r="E41" s="6">
        <v>183.77600000000001</v>
      </c>
      <c r="F41" s="6">
        <v>12</v>
      </c>
    </row>
    <row r="42" spans="1:12" x14ac:dyDescent="0.2">
      <c r="A42" s="23" t="s">
        <v>55</v>
      </c>
      <c r="B42" s="24" t="s">
        <v>57</v>
      </c>
      <c r="C42" s="24" t="s">
        <v>0</v>
      </c>
      <c r="D42" s="25">
        <v>12</v>
      </c>
      <c r="E42" s="25">
        <v>12</v>
      </c>
      <c r="F42" s="25">
        <v>12</v>
      </c>
    </row>
    <row r="43" spans="1:12" ht="24" x14ac:dyDescent="0.2">
      <c r="A43" s="7" t="s">
        <v>18</v>
      </c>
      <c r="B43" s="8" t="s">
        <v>57</v>
      </c>
      <c r="C43" s="8" t="s">
        <v>19</v>
      </c>
      <c r="D43" s="9">
        <v>12</v>
      </c>
      <c r="E43" s="9">
        <v>12</v>
      </c>
      <c r="F43" s="9">
        <v>12</v>
      </c>
    </row>
    <row r="44" spans="1:12" ht="24" x14ac:dyDescent="0.2">
      <c r="A44" s="23" t="s">
        <v>58</v>
      </c>
      <c r="B44" s="24" t="s">
        <v>59</v>
      </c>
      <c r="C44" s="24" t="s">
        <v>0</v>
      </c>
      <c r="D44" s="25">
        <f>D45</f>
        <v>0</v>
      </c>
      <c r="E44" s="25">
        <v>171.77600000000001</v>
      </c>
      <c r="F44" s="25">
        <f>F45</f>
        <v>0</v>
      </c>
    </row>
    <row r="45" spans="1:12" ht="24" x14ac:dyDescent="0.2">
      <c r="A45" s="7" t="s">
        <v>18</v>
      </c>
      <c r="B45" s="8" t="s">
        <v>59</v>
      </c>
      <c r="C45" s="8" t="s">
        <v>19</v>
      </c>
      <c r="D45" s="9">
        <v>0</v>
      </c>
      <c r="E45" s="9">
        <v>171.77600000000001</v>
      </c>
      <c r="F45" s="9">
        <v>0</v>
      </c>
    </row>
    <row r="46" spans="1:12" x14ac:dyDescent="0.2">
      <c r="A46" s="14" t="s">
        <v>60</v>
      </c>
      <c r="B46" s="15" t="s">
        <v>61</v>
      </c>
      <c r="C46" s="15" t="s">
        <v>0</v>
      </c>
      <c r="D46" s="16">
        <v>2692.393</v>
      </c>
      <c r="E46" s="16">
        <v>2294.2159999999999</v>
      </c>
      <c r="F46" s="16">
        <v>2317.1309999999999</v>
      </c>
    </row>
    <row r="47" spans="1:12" x14ac:dyDescent="0.2">
      <c r="A47" s="12" t="s">
        <v>62</v>
      </c>
      <c r="B47" s="13" t="s">
        <v>63</v>
      </c>
      <c r="C47" s="13" t="s">
        <v>0</v>
      </c>
      <c r="D47" s="6">
        <f>D48+D51+D53+D56+D59+D61+D64+D67</f>
        <v>2692.393</v>
      </c>
      <c r="E47" s="6">
        <f t="shared" ref="E47:F47" si="15">E48+E51+E53+E56+E59+E61+E64+E67</f>
        <v>2294.2159999999999</v>
      </c>
      <c r="F47" s="6">
        <f t="shared" si="15"/>
        <v>2317.1310000000003</v>
      </c>
    </row>
    <row r="48" spans="1:12" ht="36" x14ac:dyDescent="0.2">
      <c r="A48" s="23" t="s">
        <v>64</v>
      </c>
      <c r="B48" s="24" t="s">
        <v>65</v>
      </c>
      <c r="C48" s="24" t="s">
        <v>0</v>
      </c>
      <c r="D48" s="25">
        <f>D49+D50</f>
        <v>212.22300000000001</v>
      </c>
      <c r="E48" s="25">
        <f t="shared" ref="E48:F48" si="16">E49+E50</f>
        <v>234.76299999999998</v>
      </c>
      <c r="F48" s="25">
        <f t="shared" si="16"/>
        <v>257.67599999999999</v>
      </c>
      <c r="I48" s="41"/>
      <c r="J48" s="41"/>
      <c r="K48" s="41"/>
      <c r="L48" s="36"/>
    </row>
    <row r="49" spans="1:11" ht="60" x14ac:dyDescent="0.2">
      <c r="A49" s="7" t="s">
        <v>66</v>
      </c>
      <c r="B49" s="8" t="s">
        <v>65</v>
      </c>
      <c r="C49" s="8" t="s">
        <v>67</v>
      </c>
      <c r="D49" s="9">
        <v>193.608</v>
      </c>
      <c r="E49" s="9">
        <v>207.78899999999999</v>
      </c>
      <c r="F49" s="9">
        <v>223.88</v>
      </c>
    </row>
    <row r="50" spans="1:11" ht="24" x14ac:dyDescent="0.2">
      <c r="A50" s="7" t="s">
        <v>18</v>
      </c>
      <c r="B50" s="8" t="s">
        <v>65</v>
      </c>
      <c r="C50" s="8" t="s">
        <v>19</v>
      </c>
      <c r="D50" s="9">
        <v>18.614999999999998</v>
      </c>
      <c r="E50" s="9">
        <v>26.974</v>
      </c>
      <c r="F50" s="9">
        <v>33.795999999999999</v>
      </c>
    </row>
    <row r="51" spans="1:11" ht="36" x14ac:dyDescent="0.2">
      <c r="A51" s="23" t="s">
        <v>68</v>
      </c>
      <c r="B51" s="24" t="s">
        <v>69</v>
      </c>
      <c r="C51" s="24" t="s">
        <v>0</v>
      </c>
      <c r="D51" s="25">
        <f>D52</f>
        <v>0.29599999999999999</v>
      </c>
      <c r="E51" s="25">
        <f t="shared" ref="E51:F51" si="17">E52</f>
        <v>0.29599999999999999</v>
      </c>
      <c r="F51" s="25">
        <f t="shared" si="17"/>
        <v>0.29599999999999999</v>
      </c>
    </row>
    <row r="52" spans="1:11" x14ac:dyDescent="0.2">
      <c r="A52" s="23" t="s">
        <v>70</v>
      </c>
      <c r="B52" s="24" t="s">
        <v>69</v>
      </c>
      <c r="C52" s="24" t="s">
        <v>71</v>
      </c>
      <c r="D52" s="25">
        <v>0.29599999999999999</v>
      </c>
      <c r="E52" s="25">
        <v>0.29599999999999999</v>
      </c>
      <c r="F52" s="25">
        <v>0.29599999999999999</v>
      </c>
    </row>
    <row r="53" spans="1:11" ht="24" x14ac:dyDescent="0.2">
      <c r="A53" s="23" t="s">
        <v>72</v>
      </c>
      <c r="B53" s="24" t="s">
        <v>73</v>
      </c>
      <c r="C53" s="24" t="s">
        <v>0</v>
      </c>
      <c r="D53" s="25">
        <f>D54+D55</f>
        <v>421.72300000000001</v>
      </c>
      <c r="E53" s="25">
        <f t="shared" ref="E53:F53" si="18">E54+E55</f>
        <v>1</v>
      </c>
      <c r="F53" s="25">
        <f t="shared" si="18"/>
        <v>1</v>
      </c>
    </row>
    <row r="54" spans="1:11" ht="60" x14ac:dyDescent="0.2">
      <c r="A54" s="7" t="s">
        <v>66</v>
      </c>
      <c r="B54" s="8" t="s">
        <v>73</v>
      </c>
      <c r="C54" s="8" t="s">
        <v>67</v>
      </c>
      <c r="D54" s="9">
        <v>420.72300000000001</v>
      </c>
      <c r="E54" s="9">
        <v>0</v>
      </c>
      <c r="F54" s="9">
        <v>0</v>
      </c>
    </row>
    <row r="55" spans="1:11" x14ac:dyDescent="0.2">
      <c r="A55" s="7" t="s">
        <v>74</v>
      </c>
      <c r="B55" s="8" t="s">
        <v>73</v>
      </c>
      <c r="C55" s="8" t="s">
        <v>75</v>
      </c>
      <c r="D55" s="9">
        <v>1</v>
      </c>
      <c r="E55" s="9">
        <v>1</v>
      </c>
      <c r="F55" s="9">
        <v>1</v>
      </c>
    </row>
    <row r="56" spans="1:11" ht="36" x14ac:dyDescent="0.2">
      <c r="A56" s="23" t="s">
        <v>76</v>
      </c>
      <c r="B56" s="24" t="s">
        <v>77</v>
      </c>
      <c r="C56" s="24" t="s">
        <v>0</v>
      </c>
      <c r="D56" s="25">
        <f>D57+D58</f>
        <v>1948.309</v>
      </c>
      <c r="E56" s="25">
        <f t="shared" ref="E56:F56" si="19">E57+E58</f>
        <v>1939.0149999999999</v>
      </c>
      <c r="F56" s="25">
        <f t="shared" si="19"/>
        <v>1929.5230000000001</v>
      </c>
      <c r="I56" s="41"/>
      <c r="J56" s="41"/>
      <c r="K56" s="41"/>
    </row>
    <row r="57" spans="1:11" ht="60" x14ac:dyDescent="0.2">
      <c r="A57" s="7" t="s">
        <v>66</v>
      </c>
      <c r="B57" s="8" t="s">
        <v>77</v>
      </c>
      <c r="C57" s="8" t="s">
        <v>67</v>
      </c>
      <c r="D57" s="9">
        <v>1384.856</v>
      </c>
      <c r="E57" s="9">
        <v>1384.856</v>
      </c>
      <c r="F57" s="9">
        <v>1384.856</v>
      </c>
    </row>
    <row r="58" spans="1:11" ht="24" x14ac:dyDescent="0.2">
      <c r="A58" s="7" t="s">
        <v>18</v>
      </c>
      <c r="B58" s="8" t="s">
        <v>77</v>
      </c>
      <c r="C58" s="8" t="s">
        <v>19</v>
      </c>
      <c r="D58" s="9">
        <v>563.45299999999997</v>
      </c>
      <c r="E58" s="9">
        <v>554.15899999999999</v>
      </c>
      <c r="F58" s="9">
        <v>544.66700000000003</v>
      </c>
    </row>
    <row r="59" spans="1:11" ht="36" x14ac:dyDescent="0.2">
      <c r="A59" s="23" t="s">
        <v>78</v>
      </c>
      <c r="B59" s="24" t="s">
        <v>79</v>
      </c>
      <c r="C59" s="24" t="s">
        <v>0</v>
      </c>
      <c r="D59" s="25">
        <f>D60</f>
        <v>0.14799999999999999</v>
      </c>
      <c r="E59" s="25">
        <f t="shared" ref="E59:F59" si="20">E60</f>
        <v>0.14799999999999999</v>
      </c>
      <c r="F59" s="25">
        <f t="shared" si="20"/>
        <v>0.14799999999999999</v>
      </c>
    </row>
    <row r="60" spans="1:11" ht="24" x14ac:dyDescent="0.2">
      <c r="A60" s="7" t="s">
        <v>18</v>
      </c>
      <c r="B60" s="8" t="s">
        <v>79</v>
      </c>
      <c r="C60" s="8" t="s">
        <v>19</v>
      </c>
      <c r="D60" s="9">
        <v>0.14799999999999999</v>
      </c>
      <c r="E60" s="9">
        <v>0.14799999999999999</v>
      </c>
      <c r="F60" s="9">
        <v>0.14799999999999999</v>
      </c>
    </row>
    <row r="61" spans="1:11" ht="84" x14ac:dyDescent="0.2">
      <c r="A61" s="23" t="s">
        <v>80</v>
      </c>
      <c r="B61" s="24" t="s">
        <v>81</v>
      </c>
      <c r="C61" s="24" t="s">
        <v>0</v>
      </c>
      <c r="D61" s="25">
        <f>D62+D63</f>
        <v>27.331</v>
      </c>
      <c r="E61" s="25">
        <f t="shared" ref="E61:F61" si="21">E62+E63</f>
        <v>27.331</v>
      </c>
      <c r="F61" s="25">
        <f t="shared" si="21"/>
        <v>27.331</v>
      </c>
      <c r="I61" s="41"/>
      <c r="J61" s="41"/>
      <c r="K61" s="41"/>
    </row>
    <row r="62" spans="1:11" ht="60" x14ac:dyDescent="0.2">
      <c r="A62" s="7" t="s">
        <v>66</v>
      </c>
      <c r="B62" s="8" t="s">
        <v>81</v>
      </c>
      <c r="C62" s="8" t="s">
        <v>67</v>
      </c>
      <c r="D62" s="9">
        <v>22.265000000000001</v>
      </c>
      <c r="E62" s="9">
        <v>22.265000000000001</v>
      </c>
      <c r="F62" s="9">
        <v>22.265000000000001</v>
      </c>
    </row>
    <row r="63" spans="1:11" ht="24" x14ac:dyDescent="0.2">
      <c r="A63" s="7" t="s">
        <v>18</v>
      </c>
      <c r="B63" s="8" t="s">
        <v>81</v>
      </c>
      <c r="C63" s="8" t="s">
        <v>19</v>
      </c>
      <c r="D63" s="9">
        <v>5.0659999999999998</v>
      </c>
      <c r="E63" s="9">
        <v>5.0659999999999998</v>
      </c>
      <c r="F63" s="9">
        <v>5.0659999999999998</v>
      </c>
    </row>
    <row r="64" spans="1:11" x14ac:dyDescent="0.2">
      <c r="A64" s="23" t="s">
        <v>82</v>
      </c>
      <c r="B64" s="24" t="s">
        <v>83</v>
      </c>
      <c r="C64" s="24" t="s">
        <v>0</v>
      </c>
      <c r="D64" s="25">
        <f>D65+D66</f>
        <v>82.363</v>
      </c>
      <c r="E64" s="25">
        <f t="shared" ref="E64:F64" si="22">E65+E66</f>
        <v>82.363</v>
      </c>
      <c r="F64" s="25">
        <f t="shared" si="22"/>
        <v>83.356999999999999</v>
      </c>
      <c r="H64" s="41"/>
      <c r="I64" s="41"/>
      <c r="J64" s="41"/>
    </row>
    <row r="65" spans="1:6" x14ac:dyDescent="0.2">
      <c r="A65" s="7" t="s">
        <v>84</v>
      </c>
      <c r="B65" s="8" t="s">
        <v>83</v>
      </c>
      <c r="C65" s="8" t="s">
        <v>85</v>
      </c>
      <c r="D65" s="9">
        <v>78.363</v>
      </c>
      <c r="E65" s="9">
        <v>78.363</v>
      </c>
      <c r="F65" s="9">
        <v>78.363</v>
      </c>
    </row>
    <row r="66" spans="1:6" x14ac:dyDescent="0.2">
      <c r="A66" s="7" t="s">
        <v>74</v>
      </c>
      <c r="B66" s="8" t="s">
        <v>83</v>
      </c>
      <c r="C66" s="8" t="s">
        <v>75</v>
      </c>
      <c r="D66" s="9">
        <v>4</v>
      </c>
      <c r="E66" s="9">
        <v>4</v>
      </c>
      <c r="F66" s="9">
        <v>4.9939999999999998</v>
      </c>
    </row>
    <row r="67" spans="1:6" x14ac:dyDescent="0.2">
      <c r="A67" s="23" t="s">
        <v>86</v>
      </c>
      <c r="B67" s="24" t="s">
        <v>87</v>
      </c>
      <c r="C67" s="24" t="s">
        <v>0</v>
      </c>
      <c r="D67" s="25">
        <f>D68</f>
        <v>0</v>
      </c>
      <c r="E67" s="25">
        <v>9.3000000000000007</v>
      </c>
      <c r="F67" s="25">
        <v>17.8</v>
      </c>
    </row>
    <row r="68" spans="1:6" x14ac:dyDescent="0.2">
      <c r="A68" s="38" t="s">
        <v>88</v>
      </c>
      <c r="B68" s="39" t="s">
        <v>87</v>
      </c>
      <c r="C68" s="39" t="s">
        <v>89</v>
      </c>
      <c r="D68" s="40">
        <v>0</v>
      </c>
      <c r="E68" s="40">
        <v>9.3000000000000007</v>
      </c>
      <c r="F68" s="40">
        <v>17.8</v>
      </c>
    </row>
  </sheetData>
  <mergeCells count="7">
    <mergeCell ref="D1:F1"/>
    <mergeCell ref="A3:F3"/>
    <mergeCell ref="A4:F4"/>
    <mergeCell ref="A5:A6"/>
    <mergeCell ref="B5:B6"/>
    <mergeCell ref="C5:C6"/>
    <mergeCell ref="D5:F5"/>
  </mergeCells>
  <pageMargins left="0.98425196850393704" right="0.39370078740157483" top="0.39370078740157483" bottom="0.39370078740157483" header="0.31496062992125984" footer="0.31496062992125984"/>
  <pageSetup paperSize="9" orientation="portrait" r:id="rId1"/>
  <headerFooter differentFirst="1">
    <oddHeader>&amp;L&amp;P</oddHeader>
    <oddFooter>&amp;C&amp;P из &amp;N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2023-12-19T05:59:22Z</dcterms:modified>
</cp:coreProperties>
</file>